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Triple Deletion Growth Curves - ATc Induction\"/>
    </mc:Choice>
  </mc:AlternateContent>
  <xr:revisionPtr revIDLastSave="0" documentId="13_ncr:1_{B20BE0C4-E2EB-4C3D-ACE6-42198C5D23CF}" xr6:coauthVersionLast="47" xr6:coauthVersionMax="47" xr10:uidLastSave="{00000000-0000-0000-0000-000000000000}"/>
  <bookViews>
    <workbookView xWindow="-108" yWindow="-108" windowWidth="23256" windowHeight="12576" xr2:uid="{E31E89EF-EF1F-41C5-A5C7-D7326F11EBF0}"/>
  </bookViews>
  <sheets>
    <sheet name="Treatment Aver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" i="2" l="1"/>
  <c r="S5" i="2"/>
  <c r="S6" i="2"/>
  <c r="S3" i="2"/>
  <c r="C16" i="2"/>
  <c r="C23" i="2" s="1"/>
  <c r="D16" i="2"/>
  <c r="D23" i="2" s="1"/>
  <c r="E16" i="2"/>
  <c r="E23" i="2" s="1"/>
  <c r="C15" i="2"/>
  <c r="C22" i="2" s="1"/>
  <c r="D15" i="2"/>
  <c r="D22" i="2" s="1"/>
  <c r="E15" i="2"/>
  <c r="E22" i="2" s="1"/>
  <c r="B16" i="2"/>
  <c r="B23" i="2" s="1"/>
  <c r="B15" i="2"/>
  <c r="B22" i="2" s="1"/>
  <c r="C14" i="2"/>
  <c r="C21" i="2" s="1"/>
  <c r="D14" i="2"/>
  <c r="D21" i="2" s="1"/>
  <c r="E14" i="2"/>
  <c r="E21" i="2" s="1"/>
  <c r="B14" i="2"/>
  <c r="B21" i="2" s="1"/>
  <c r="C13" i="2"/>
  <c r="C20" i="2" s="1"/>
  <c r="D13" i="2"/>
  <c r="D20" i="2" s="1"/>
  <c r="E13" i="2"/>
  <c r="E20" i="2" s="1"/>
  <c r="B13" i="2"/>
  <c r="B20" i="2" s="1"/>
</calcChain>
</file>

<file path=xl/sharedStrings.xml><?xml version="1.0" encoding="utf-8"?>
<sst xmlns="http://schemas.openxmlformats.org/spreadsheetml/2006/main" count="18" uniqueCount="9">
  <si>
    <t>Sample</t>
  </si>
  <si>
    <t>0 ng/mL</t>
  </si>
  <si>
    <t>0.1 ng/mL</t>
  </si>
  <si>
    <t>1.0 ng/mL</t>
  </si>
  <si>
    <t>10 ng/mL</t>
  </si>
  <si>
    <t>Time (min)</t>
  </si>
  <si>
    <t>Treatment</t>
  </si>
  <si>
    <t>Generation Time</t>
  </si>
  <si>
    <t>*LVS ∆rpsU1 ∆rpsU2 ∆rpsU3 pFTR3-rpsU1-V_PrpsL_tetR E1- 1C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</si>
</sst>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Curves of KRLVS157 with ATc Induction of PDPB and BS21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'Treatment Average'!$A$13</c:f>
              <c:strCache>
                <c:ptCount val="1"/>
                <c:pt idx="0">
                  <c:v>0 ng/mL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'Treatment Average'!$B$12:$E$12</c:f>
              <c:numCache>
                <c:formatCode>General</c:formatCode>
                <c:ptCount val="4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</c:numCache>
            </c:numRef>
          </c:xVal>
          <c:yVal>
            <c:numRef>
              <c:f>'Treatment Average'!$B$13:$E$13</c:f>
              <c:numCache>
                <c:formatCode>General</c:formatCode>
                <c:ptCount val="4"/>
                <c:pt idx="0">
                  <c:v>9.5000000000000001E-2</c:v>
                </c:pt>
                <c:pt idx="1">
                  <c:v>0.152</c:v>
                </c:pt>
                <c:pt idx="2">
                  <c:v>0.219</c:v>
                </c:pt>
                <c:pt idx="3">
                  <c:v>0.38700000000000001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C6-4C6C-A848-070B46E3AC06}"/>
            </c:ext>
          </c:extLst>
        </c:ser>
        <c:ser>
          <c:idx val="1"/>
          <c:order val="1"/>
          <c:tx>
            <c:strRef>
              <c:f>'Treatment Average'!$A$14</c:f>
              <c:strCache>
                <c:ptCount val="1"/>
                <c:pt idx="0">
                  <c:v>0.1 ng/mL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'Treatment Average'!$B$12:$E$12</c:f>
              <c:numCache>
                <c:formatCode>General</c:formatCode>
                <c:ptCount val="4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</c:numCache>
            </c:numRef>
          </c:xVal>
          <c:yVal>
            <c:numRef>
              <c:f>'Treatment Average'!$B$14:$E$14</c:f>
              <c:numCache>
                <c:formatCode>General</c:formatCode>
                <c:ptCount val="4"/>
                <c:pt idx="0">
                  <c:v>9.5000000000000001E-2</c:v>
                </c:pt>
                <c:pt idx="1">
                  <c:v>0.16600000000000001</c:v>
                </c:pt>
                <c:pt idx="2">
                  <c:v>0.215</c:v>
                </c:pt>
                <c:pt idx="3">
                  <c:v>0.376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C6-4C6C-A848-070B46E3AC06}"/>
            </c:ext>
          </c:extLst>
        </c:ser>
        <c:ser>
          <c:idx val="2"/>
          <c:order val="2"/>
          <c:tx>
            <c:strRef>
              <c:f>'Treatment Average'!$A$15</c:f>
              <c:strCache>
                <c:ptCount val="1"/>
                <c:pt idx="0">
                  <c:v>1.0 ng/mL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'Treatment Average'!$B$12:$E$12</c:f>
              <c:numCache>
                <c:formatCode>General</c:formatCode>
                <c:ptCount val="4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</c:numCache>
            </c:numRef>
          </c:xVal>
          <c:yVal>
            <c:numRef>
              <c:f>'Treatment Average'!$B$15:$E$15</c:f>
              <c:numCache>
                <c:formatCode>General</c:formatCode>
                <c:ptCount val="4"/>
                <c:pt idx="0">
                  <c:v>0.104</c:v>
                </c:pt>
                <c:pt idx="1">
                  <c:v>0.16650000000000001</c:v>
                </c:pt>
                <c:pt idx="2">
                  <c:v>0.23599999999999999</c:v>
                </c:pt>
                <c:pt idx="3">
                  <c:v>0.40349999999999997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C6-4C6C-A848-070B46E3AC06}"/>
            </c:ext>
          </c:extLst>
        </c:ser>
        <c:ser>
          <c:idx val="3"/>
          <c:order val="3"/>
          <c:tx>
            <c:strRef>
              <c:f>'Treatment Average'!$A$16</c:f>
              <c:strCache>
                <c:ptCount val="1"/>
                <c:pt idx="0">
                  <c:v>10 ng/mL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'Treatment Average'!$B$12:$E$12</c:f>
              <c:numCache>
                <c:formatCode>General</c:formatCode>
                <c:ptCount val="4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</c:numCache>
            </c:numRef>
          </c:xVal>
          <c:yVal>
            <c:numRef>
              <c:f>'Treatment Average'!$B$16:$E$16</c:f>
              <c:numCache>
                <c:formatCode>General</c:formatCode>
                <c:ptCount val="4"/>
                <c:pt idx="0">
                  <c:v>0.104</c:v>
                </c:pt>
                <c:pt idx="1">
                  <c:v>0.17049999999999998</c:v>
                </c:pt>
                <c:pt idx="2">
                  <c:v>0.23</c:v>
                </c:pt>
                <c:pt idx="3">
                  <c:v>0.41749999999999998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C6-4C6C-A848-070B46E3A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950032"/>
        <c:axId val="596950352"/>
      </c:scatterChart>
      <c:valAx>
        <c:axId val="596950032"/>
        <c:scaling>
          <c:orientation val="minMax"/>
          <c:max val="2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50352"/>
        <c:crosses val="autoZero"/>
        <c:crossBetween val="midCat"/>
      </c:valAx>
      <c:valAx>
        <c:axId val="5969503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logOD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5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204395</xdr:colOff>
      <xdr:row>2</xdr:row>
      <xdr:rowOff>74184</xdr:rowOff>
    </xdr:from>
    <xdr:to>
      <xdr:col>16</xdr:col>
      <xdr:colOff>286870</xdr:colOff>
      <xdr:row>22</xdr:row>
      <xdr:rowOff>53788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4D8485A-196D-49F0-B2F7-D1FBD5EC90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D88E8-CA75-4B17-9811-73D0BAE63EAD}">
  <dimension ref="A1:S23"/>
  <sheetViews>
    <sheetView tabSelected="1" zoomScale="85" zoomScaleNormal="85" workbookViewId="0">
      <selection activeCell="S3" sqref="S3:S6"/>
    </sheetView>
  </sheetViews>
  <sheetFormatPr defaultRowHeight="14.4" x14ac:dyDescent="0.3"/>
  <cols>
    <col min="1" max="1" width="10.21875" bestFit="1" customWidth="1"/>
    <col min="2" max="2" width="8.21875" bestFit="1" customWidth="1"/>
    <col min="18" max="18" width="10.77734375" bestFit="1" customWidth="1"/>
    <col min="19" max="19" width="16.44140625" bestFit="1" customWidth="1"/>
  </cols>
  <sheetData>
    <row r="1" spans="1:19" ht="15" thickBot="1" x14ac:dyDescent="0.35">
      <c r="A1" s="1" t="s">
        <v>0</v>
      </c>
      <c r="B1" s="2">
        <v>0</v>
      </c>
      <c r="C1" s="2">
        <v>60</v>
      </c>
      <c r="D1" s="2">
        <v>120</v>
      </c>
      <c r="E1" s="2">
        <v>240</v>
      </c>
    </row>
    <row r="2" spans="1:19" ht="15" customHeight="1" thickBot="1" x14ac:dyDescent="0.35">
      <c r="A2" s="3">
        <v>1</v>
      </c>
      <c r="B2" s="7">
        <v>9.5000000000000001E-2</v>
      </c>
      <c r="C2" s="7">
        <v>0.155</v>
      </c>
      <c r="D2" s="7">
        <v>0.221</v>
      </c>
      <c r="E2" s="7">
        <v>0.39600000000000002</v>
      </c>
      <c r="R2" s="5" t="s">
        <v>6</v>
      </c>
      <c r="S2" s="5" t="s">
        <v>7</v>
      </c>
    </row>
    <row r="3" spans="1:19" ht="15" customHeight="1" thickBot="1" x14ac:dyDescent="0.35">
      <c r="A3" s="3">
        <v>2</v>
      </c>
      <c r="B3" s="7">
        <v>9.5000000000000001E-2</v>
      </c>
      <c r="C3" s="7">
        <v>0.14899999999999999</v>
      </c>
      <c r="D3" s="7">
        <v>0.217</v>
      </c>
      <c r="E3" s="7">
        <v>0.378</v>
      </c>
      <c r="R3" s="6" t="s">
        <v>1</v>
      </c>
      <c r="S3" s="6">
        <f>240/(3.3*(E20-B20))</f>
        <v>119.22750786091139</v>
      </c>
    </row>
    <row r="4" spans="1:19" ht="15" customHeight="1" thickBot="1" x14ac:dyDescent="0.35">
      <c r="A4" s="3">
        <v>3</v>
      </c>
      <c r="B4" s="7">
        <v>9.5000000000000001E-2</v>
      </c>
      <c r="C4" s="7">
        <v>0.16200000000000001</v>
      </c>
      <c r="D4" s="7">
        <v>0.214</v>
      </c>
      <c r="E4" s="7">
        <v>0.372</v>
      </c>
      <c r="R4" s="6" t="s">
        <v>2</v>
      </c>
      <c r="S4" s="6">
        <f t="shared" ref="S4:S6" si="0">240/(3.3*(E21-B21))</f>
        <v>121.72657023161547</v>
      </c>
    </row>
    <row r="5" spans="1:19" ht="15" customHeight="1" thickBot="1" x14ac:dyDescent="0.35">
      <c r="A5" s="3">
        <v>4</v>
      </c>
      <c r="B5" s="7">
        <v>9.5000000000000001E-2</v>
      </c>
      <c r="C5" s="7">
        <v>0.17</v>
      </c>
      <c r="D5" s="7">
        <v>0.216</v>
      </c>
      <c r="E5" s="7">
        <v>0.38</v>
      </c>
      <c r="R5" s="6" t="s">
        <v>3</v>
      </c>
      <c r="S5" s="6">
        <f t="shared" si="0"/>
        <v>123.51564690455746</v>
      </c>
    </row>
    <row r="6" spans="1:19" ht="15" customHeight="1" thickBot="1" x14ac:dyDescent="0.35">
      <c r="A6" s="3">
        <v>5</v>
      </c>
      <c r="B6" s="7">
        <v>0.104</v>
      </c>
      <c r="C6" s="7">
        <v>0.16700000000000001</v>
      </c>
      <c r="D6" s="7">
        <v>0.23499999999999999</v>
      </c>
      <c r="E6" s="7">
        <v>0.40699999999999997</v>
      </c>
      <c r="R6" s="6" t="s">
        <v>4</v>
      </c>
      <c r="S6" s="6">
        <f t="shared" si="0"/>
        <v>120.48456701729408</v>
      </c>
    </row>
    <row r="7" spans="1:19" ht="15" thickBot="1" x14ac:dyDescent="0.35">
      <c r="A7" s="3">
        <v>6</v>
      </c>
      <c r="B7" s="7">
        <v>0.104</v>
      </c>
      <c r="C7" s="7">
        <v>0.16600000000000001</v>
      </c>
      <c r="D7" s="7">
        <v>0.23699999999999999</v>
      </c>
      <c r="E7" s="7">
        <v>0.4</v>
      </c>
    </row>
    <row r="8" spans="1:19" ht="15" thickBot="1" x14ac:dyDescent="0.35">
      <c r="A8" s="3">
        <v>7</v>
      </c>
      <c r="B8" s="7">
        <v>0.104</v>
      </c>
      <c r="C8" s="7">
        <v>0.16200000000000001</v>
      </c>
      <c r="D8" s="7">
        <v>0.23100000000000001</v>
      </c>
      <c r="E8" s="7">
        <v>0.41799999999999998</v>
      </c>
    </row>
    <row r="9" spans="1:19" ht="15" thickBot="1" x14ac:dyDescent="0.35">
      <c r="A9" s="3">
        <v>8</v>
      </c>
      <c r="B9" s="7">
        <v>0.104</v>
      </c>
      <c r="C9" s="7">
        <v>0.17899999999999999</v>
      </c>
      <c r="D9" s="7">
        <v>0.22900000000000001</v>
      </c>
      <c r="E9" s="7">
        <v>0.41699999999999998</v>
      </c>
    </row>
    <row r="11" spans="1:19" ht="15" thickBot="1" x14ac:dyDescent="0.35">
      <c r="R11" t="s">
        <v>8</v>
      </c>
    </row>
    <row r="12" spans="1:19" ht="28.2" thickBot="1" x14ac:dyDescent="0.35">
      <c r="A12" s="2" t="s">
        <v>5</v>
      </c>
      <c r="B12" s="2">
        <v>0</v>
      </c>
      <c r="C12" s="2">
        <v>60</v>
      </c>
      <c r="D12" s="2">
        <v>120</v>
      </c>
      <c r="E12" s="2">
        <v>240</v>
      </c>
    </row>
    <row r="13" spans="1:19" ht="15" customHeight="1" thickBot="1" x14ac:dyDescent="0.35">
      <c r="A13" s="4" t="s">
        <v>1</v>
      </c>
      <c r="B13" s="4">
        <f>AVERAGE(B2:B3)</f>
        <v>9.5000000000000001E-2</v>
      </c>
      <c r="C13" s="4">
        <f t="shared" ref="C13:E13" si="1">AVERAGE(C2:C3)</f>
        <v>0.152</v>
      </c>
      <c r="D13" s="4">
        <f t="shared" si="1"/>
        <v>0.219</v>
      </c>
      <c r="E13" s="4">
        <f t="shared" si="1"/>
        <v>0.38700000000000001</v>
      </c>
    </row>
    <row r="14" spans="1:19" ht="15" customHeight="1" thickBot="1" x14ac:dyDescent="0.35">
      <c r="A14" s="4" t="s">
        <v>2</v>
      </c>
      <c r="B14" s="4">
        <f>AVERAGE(B4:B5)</f>
        <v>9.5000000000000001E-2</v>
      </c>
      <c r="C14" s="4">
        <f t="shared" ref="C14:E14" si="2">AVERAGE(C4:C5)</f>
        <v>0.16600000000000001</v>
      </c>
      <c r="D14" s="4">
        <f t="shared" si="2"/>
        <v>0.215</v>
      </c>
      <c r="E14" s="4">
        <f t="shared" si="2"/>
        <v>0.376</v>
      </c>
    </row>
    <row r="15" spans="1:19" ht="15" customHeight="1" thickBot="1" x14ac:dyDescent="0.35">
      <c r="A15" s="4" t="s">
        <v>3</v>
      </c>
      <c r="B15" s="4">
        <f>AVERAGE(B6:B7)</f>
        <v>0.104</v>
      </c>
      <c r="C15" s="4">
        <f t="shared" ref="C15:E15" si="3">AVERAGE(C6:C7)</f>
        <v>0.16650000000000001</v>
      </c>
      <c r="D15" s="4">
        <f t="shared" si="3"/>
        <v>0.23599999999999999</v>
      </c>
      <c r="E15" s="4">
        <f t="shared" si="3"/>
        <v>0.40349999999999997</v>
      </c>
    </row>
    <row r="16" spans="1:19" ht="15" customHeight="1" thickBot="1" x14ac:dyDescent="0.35">
      <c r="A16" s="4" t="s">
        <v>4</v>
      </c>
      <c r="B16" s="4">
        <f>AVERAGE(B8:B9)</f>
        <v>0.104</v>
      </c>
      <c r="C16" s="4">
        <f t="shared" ref="C16:E16" si="4">AVERAGE(C8:C9)</f>
        <v>0.17049999999999998</v>
      </c>
      <c r="D16" s="4">
        <f t="shared" si="4"/>
        <v>0.23</v>
      </c>
      <c r="E16" s="4">
        <f t="shared" si="4"/>
        <v>0.41749999999999998</v>
      </c>
    </row>
    <row r="18" spans="1:5" ht="15" thickBot="1" x14ac:dyDescent="0.35"/>
    <row r="19" spans="1:5" ht="28.2" thickBot="1" x14ac:dyDescent="0.35">
      <c r="A19" s="2" t="s">
        <v>5</v>
      </c>
      <c r="B19" s="2">
        <v>0</v>
      </c>
      <c r="C19" s="2">
        <v>60</v>
      </c>
      <c r="D19" s="2">
        <v>120</v>
      </c>
      <c r="E19" s="2">
        <v>240</v>
      </c>
    </row>
    <row r="20" spans="1:5" ht="15" customHeight="1" thickBot="1" x14ac:dyDescent="0.35">
      <c r="A20" s="4" t="s">
        <v>1</v>
      </c>
      <c r="B20" s="8">
        <f>LOG10(B13)</f>
        <v>-1.0222763947111522</v>
      </c>
      <c r="C20" s="8">
        <f t="shared" ref="C20:E20" si="5">LOG10(C13)</f>
        <v>-0.81815641205522749</v>
      </c>
      <c r="D20" s="8">
        <f t="shared" si="5"/>
        <v>-0.65955588515988162</v>
      </c>
      <c r="E20" s="8">
        <f t="shared" si="5"/>
        <v>-0.4122890349810886</v>
      </c>
    </row>
    <row r="21" spans="1:5" ht="15" customHeight="1" thickBot="1" x14ac:dyDescent="0.35">
      <c r="A21" s="4" t="s">
        <v>2</v>
      </c>
      <c r="B21" s="8">
        <f t="shared" ref="B21:E21" si="6">LOG10(B14)</f>
        <v>-1.0222763947111522</v>
      </c>
      <c r="C21" s="8">
        <f t="shared" si="6"/>
        <v>-0.77989191195994489</v>
      </c>
      <c r="D21" s="8">
        <f t="shared" si="6"/>
        <v>-0.66756154008439472</v>
      </c>
      <c r="E21" s="8">
        <f t="shared" si="6"/>
        <v>-0.42481215507233894</v>
      </c>
    </row>
    <row r="22" spans="1:5" ht="15" customHeight="1" thickBot="1" x14ac:dyDescent="0.35">
      <c r="A22" s="4" t="s">
        <v>3</v>
      </c>
      <c r="B22" s="8">
        <f t="shared" ref="B22:E22" si="7">LOG10(B15)</f>
        <v>-0.98296666070121963</v>
      </c>
      <c r="C22" s="8">
        <f t="shared" si="7"/>
        <v>-0.77858576215766129</v>
      </c>
      <c r="D22" s="8">
        <f t="shared" si="7"/>
        <v>-0.62708799702989348</v>
      </c>
      <c r="E22" s="8">
        <f t="shared" si="7"/>
        <v>-0.39415646094191081</v>
      </c>
    </row>
    <row r="23" spans="1:5" ht="15" customHeight="1" thickBot="1" x14ac:dyDescent="0.35">
      <c r="A23" s="4" t="s">
        <v>4</v>
      </c>
      <c r="B23" s="8">
        <f t="shared" ref="B23:E23" si="8">LOG10(B16)</f>
        <v>-0.98296666070121963</v>
      </c>
      <c r="C23" s="8">
        <f t="shared" si="8"/>
        <v>-0.76827561667148347</v>
      </c>
      <c r="D23" s="8">
        <f t="shared" si="8"/>
        <v>-0.63827216398240705</v>
      </c>
      <c r="E23" s="8">
        <f t="shared" si="8"/>
        <v>-0.37934352018037915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 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2022-01-05T14:08:49Z</dcterms:created>
  <dcterms:modified xsi:type="dcterms:W3CDTF">2022-03-04T11:54:35Z</dcterms:modified>
</cp:coreProperties>
</file>